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 refMode="R1C1"/>
</workbook>
</file>

<file path=xl/calcChain.xml><?xml version="1.0" encoding="utf-8"?>
<calcChain xmlns="http://schemas.openxmlformats.org/spreadsheetml/2006/main">
  <c r="P20" i="28" l="1"/>
  <c r="P21" i="28"/>
  <c r="D20" i="28"/>
  <c r="D21" i="28"/>
  <c r="D22" i="28"/>
  <c r="C22" i="28"/>
  <c r="C21" i="28"/>
  <c r="C20" i="28"/>
  <c r="U22" i="28" l="1"/>
  <c r="U21" i="28"/>
  <c r="U20" i="28"/>
  <c r="U19" i="28"/>
  <c r="K21" i="28"/>
  <c r="G15" i="30" l="1"/>
  <c r="F15" i="30"/>
  <c r="D15" i="31"/>
  <c r="C15" i="31"/>
  <c r="C15" i="30"/>
  <c r="D15" i="30"/>
  <c r="N18" i="30" l="1"/>
  <c r="N15" i="30"/>
  <c r="N16" i="30"/>
  <c r="N17" i="30"/>
  <c r="N19" i="30"/>
  <c r="U23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<sst xmlns="http://schemas.openxmlformats.org/spreadsheetml/2006/main" count="285" uniqueCount="188">
  <si>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</si>
  <si>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</si>
  <si>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</si>
  <si>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</si>
  <si>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</si>
  <si>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</si>
  <si>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</si>
  <si>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</si>
  <si>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</si>
  <si>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</si>
  <si>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</si>
  <si>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</si>
  <si>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</si>
  <si>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</si>
  <si>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</si>
  <si>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</si>
  <si>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</si>
  <si>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</si>
  <si>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</si>
  <si>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</si>
  <si>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</si>
  <si>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</si>
  <si>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</si>
  <si>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</si>
  <si>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</si>
  <si>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</si>
  <si>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</si>
  <si>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</si>
  <si>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</si>
  <si>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</si>
  <si>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</si>
  <si>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</si>
  <si>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</si>
  <si>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</si>
  <si>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</si>
  <si>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</si>
  <si>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</si>
  <si>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</si>
  <si>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</si>
  <si>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</si>
  <si>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</si>
  <si>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</si>
  <si>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</si>
  <si>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</si>
  <si>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</si>
  <si>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</si>
  <si>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</si>
  <si>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</si>
  <si>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</si>
  <si>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</si>
  <si>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</si>
  <si>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</si>
  <si>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</si>
  <si>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</si>
  <si>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</si>
  <si>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</si>
  <si>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</si>
  <si>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</si>
  <si>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</si>
  <si>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</si>
  <si>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</si>
  <si>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</si>
  <si>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</si>
  <si>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</si>
  <si>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</si>
  <si>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</si>
  <si>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</si>
  <si>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</si>
  <si>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</si>
  <si>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</si>
  <si>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</si>
  <si>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</si>
  <si>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</si>
  <si>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</si>
  <si>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</si>
  <si>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</si>
  <si>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</si>
  <si>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</si>
  <si>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</si>
  <si>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</si>
  <si>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</si>
  <si>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</si>
  <si>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</si>
  <si>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</si>
  <si>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</si>
  <si>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</si>
  <si>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</si>
  <si>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</si>
  <si>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</si>
  <si>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</si>
  <si>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</si>
  <si>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</si>
  <si>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</si>
  <si>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</si>
  <si>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</si>
  <si>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</si>
  <si>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</si>
  <si>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</si>
  <si>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</si>
  <si>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</si>
  <si>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</si>
  <si>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</si>
  <si>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</si>
  <si>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</si>
  <si>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</si>
  <si>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</si>
  <si>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</si>
  <si>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</si>
  <si>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</si>
  <si>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</si>
  <si>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</si>
  <si>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</si>
  <si>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</si>
  <si>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</si>
  <si>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</si>
  <si>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</si>
  <si>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</si>
  <si>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</si>
  <si>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</si>
  <si>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</si>
  <si>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</si>
  <si>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</si>
  <si>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</si>
  <si>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</si>
  <si>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</si>
  <si>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</si>
  <si>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</si>
  <si>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</si>
  <si>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</si>
  <si>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</si>
  <si>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</si>
  <si>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</si>
  <si>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</si>
  <si>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</si>
  <si>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</si>
  <si>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</si>
  <si>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</si>
  <si>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</si>
  <si>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</si>
  <si>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</si>
  <si>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</si>
  <si>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</si>
  <si>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</si>
  <si>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</si>
  <si>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</si>
  <si>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</si>
  <si>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</si>
  <si>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</si>
  <si>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</si>
  <si>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</si>
  <si>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</si>
  <si>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</si>
  <si>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</si>
  <si>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</si>
  <si>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</si>
  <si>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</si>
  <si>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</si>
  <si>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</si>
  <si>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</si>
  <si>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</si>
  <si>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</si>
  <si>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</si>
  <si>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</si>
  <si>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</si>
  <si>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</si>
  <si>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2025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</si>
  <si>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</si>
  <si>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</si>
  <si>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</si>
  <si>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</si>
  <si>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</si>
  <si>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</si>
  <si>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>1 км ВЛ</t>
  </si>
  <si>
    <t>Л1-01-1</t>
  </si>
  <si>
    <t>Л3-01-1</t>
  </si>
  <si>
    <t xml:space="preserve">1 </t>
  </si>
  <si>
    <t>1 ВЛ</t>
  </si>
  <si>
    <t>П3-01</t>
  </si>
  <si>
    <t>Л7-20-1</t>
  </si>
  <si>
    <t>2</t>
  </si>
  <si>
    <t>3</t>
  </si>
  <si>
    <t>4</t>
  </si>
  <si>
    <t>СИП-2 3х95+1х95</t>
  </si>
  <si>
    <t xml:space="preserve">ВЛИ-0,4 кВ </t>
  </si>
  <si>
    <t>P_N_Ар_25_ЛК150_8233</t>
  </si>
  <si>
    <t>Электроснабжение ЭПУ потребителей в соответствии с договором на ТП № 4-54-24-4634 г. Армавир</t>
  </si>
  <si>
    <t>0,94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</si>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</sst>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169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23" xfId="0" applyFont="1" applyFill="1" applyBorder="1" applyAlignment="1" applyProtection="1">
      <alignment horizontal="left" vertical="center" wrapText="1"/>
      <protection locked="0"/>
    </xf>
    <xf numFmtId="49" fontId="33" fillId="0" borderId="49" xfId="2" applyNumberFormat="1" applyFont="1" applyFill="1" applyBorder="1" applyAlignment="1">
      <alignment horizontal="left" vertical="center" wrapText="1"/>
    </xf>
    <xf numFmtId="49" fontId="33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>
      <alignment horizontal="center" vertical="center" wrapText="1"/>
    </xf>
    <xf numFmtId="2" fontId="8" fillId="0" borderId="49" xfId="2" applyNumberFormat="1" applyFont="1" applyFill="1" applyBorder="1" applyAlignment="1">
      <alignment horizontal="center" vertical="center" wrapText="1"/>
    </xf>
    <xf numFmtId="0" fontId="8" fillId="0" borderId="49" xfId="2" applyFont="1" applyFill="1" applyBorder="1" applyAlignment="1">
      <alignment horizontal="center" vertical="center" wrapText="1"/>
    </xf>
    <xf numFmtId="4" fontId="8" fillId="0" borderId="49" xfId="2" applyNumberFormat="1" applyFont="1" applyFill="1" applyBorder="1" applyAlignment="1">
      <alignment horizontal="center" vertical="center" wrapText="1"/>
    </xf>
    <xf numFmtId="2" fontId="33" fillId="0" borderId="12" xfId="2" applyNumberFormat="1" applyFont="1" applyFill="1" applyBorder="1" applyAlignment="1" applyProtection="1">
      <alignment horizontal="center" vertical="center" wrapText="1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tabSelected="1" view="pageBreakPreview" zoomScale="55" zoomScaleNormal="70" zoomScaleSheetLayoutView="55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3" t="s">
        <v>156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8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4" t="s">
        <v>157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</row>
    <row r="8" spans="1:16384" s="24" customFormat="1" ht="21" x14ac:dyDescent="0.35"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</row>
    <row r="9" spans="1:16384" ht="20.25" x14ac:dyDescent="0.3">
      <c r="B9" s="135" t="s">
        <v>158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6" t="s">
        <v>159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5" t="s">
        <v>187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6" t="s">
        <v>21</v>
      </c>
      <c r="C16" s="146" t="s">
        <v>11</v>
      </c>
      <c r="D16" s="146" t="s">
        <v>10</v>
      </c>
      <c r="E16" s="146" t="s">
        <v>15</v>
      </c>
      <c r="F16" s="147" t="s">
        <v>18</v>
      </c>
      <c r="G16" s="143" t="s">
        <v>102</v>
      </c>
      <c r="H16" s="151" t="s">
        <v>43</v>
      </c>
      <c r="I16" s="152" t="s">
        <v>38</v>
      </c>
      <c r="J16" s="148" t="s">
        <v>9</v>
      </c>
      <c r="K16" s="149"/>
      <c r="L16" s="149"/>
      <c r="M16" s="150"/>
      <c r="N16" s="149"/>
      <c r="O16" s="142" t="s">
        <v>4</v>
      </c>
      <c r="P16" s="142"/>
      <c r="Q16" s="142"/>
      <c r="R16" s="142"/>
      <c r="S16" s="142"/>
      <c r="T16" s="142"/>
      <c r="U16" s="142"/>
      <c r="V16" s="142" t="s">
        <v>14</v>
      </c>
    </row>
    <row r="17" spans="1:22" s="17" customFormat="1" ht="78.75" x14ac:dyDescent="0.25">
      <c r="A17" s="8"/>
      <c r="B17" s="144"/>
      <c r="C17" s="144"/>
      <c r="D17" s="144"/>
      <c r="E17" s="144"/>
      <c r="F17" s="147"/>
      <c r="G17" s="144"/>
      <c r="H17" s="144"/>
      <c r="I17" s="144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3" customFormat="1" ht="120" customHeight="1" x14ac:dyDescent="0.25">
      <c r="B19" s="116" t="s">
        <v>160</v>
      </c>
      <c r="C19" s="125" t="s">
        <v>185</v>
      </c>
      <c r="D19" s="127" t="s">
        <v>184</v>
      </c>
      <c r="E19" s="126" t="s">
        <v>166</v>
      </c>
      <c r="F19" s="127" t="s">
        <v>183</v>
      </c>
      <c r="G19" s="120" t="s">
        <v>160</v>
      </c>
      <c r="H19" s="120" t="s">
        <v>161</v>
      </c>
      <c r="I19" s="120" t="s">
        <v>165</v>
      </c>
      <c r="J19" s="119" t="s">
        <v>162</v>
      </c>
      <c r="K19" s="128" t="s">
        <v>182</v>
      </c>
      <c r="L19" s="119"/>
      <c r="M19" s="119"/>
      <c r="N19" s="121" t="s">
        <v>163</v>
      </c>
      <c r="O19" s="128" t="s">
        <v>160</v>
      </c>
      <c r="P19" s="128" t="s">
        <v>186</v>
      </c>
      <c r="Q19" s="130" t="s">
        <v>172</v>
      </c>
      <c r="R19" s="130" t="s">
        <v>173</v>
      </c>
      <c r="S19" s="131">
        <v>963.68</v>
      </c>
      <c r="T19" s="131">
        <v>2.0299999999999998</v>
      </c>
      <c r="U19" s="131">
        <f t="shared" ref="U19:U22" si="0">O19*P19*S19*T19</f>
        <v>1838.8941759999996</v>
      </c>
      <c r="V19" s="128" t="s">
        <v>7</v>
      </c>
    </row>
    <row r="20" spans="1:22" s="8" customFormat="1" ht="120" customHeight="1" x14ac:dyDescent="0.25">
      <c r="B20" s="116" t="s">
        <v>179</v>
      </c>
      <c r="C20" s="125" t="str">
        <f>C19</f>
        <v>Электроснабжение ЭПУ потребителей в соответствии с договором на ТП № 4-54-24-4634 г. Армавир</v>
      </c>
      <c r="D20" s="132" t="str">
        <f>D19</f>
        <v>P_N_Ар_25_ЛК150_8233</v>
      </c>
      <c r="E20" s="126" t="s">
        <v>167</v>
      </c>
      <c r="F20" s="127" t="s">
        <v>183</v>
      </c>
      <c r="G20" s="120" t="s">
        <v>160</v>
      </c>
      <c r="H20" s="120" t="s">
        <v>161</v>
      </c>
      <c r="I20" s="120" t="s">
        <v>165</v>
      </c>
      <c r="J20" s="119" t="s">
        <v>162</v>
      </c>
      <c r="K20" s="128" t="s">
        <v>170</v>
      </c>
      <c r="L20" s="119"/>
      <c r="M20" s="119"/>
      <c r="N20" s="121" t="s">
        <v>163</v>
      </c>
      <c r="O20" s="128" t="s">
        <v>160</v>
      </c>
      <c r="P20" s="129" t="str">
        <f>P19</f>
        <v>0,94</v>
      </c>
      <c r="Q20" s="130" t="s">
        <v>164</v>
      </c>
      <c r="R20" s="130" t="s">
        <v>174</v>
      </c>
      <c r="S20" s="131">
        <v>949.02</v>
      </c>
      <c r="T20" s="131">
        <v>1.1599999999999999</v>
      </c>
      <c r="U20" s="131">
        <f t="shared" si="0"/>
        <v>1034.8114079999998</v>
      </c>
      <c r="V20" s="128" t="s">
        <v>7</v>
      </c>
    </row>
    <row r="21" spans="1:22" s="8" customFormat="1" ht="120" customHeight="1" x14ac:dyDescent="0.25">
      <c r="B21" s="116" t="s">
        <v>180</v>
      </c>
      <c r="C21" s="125" t="str">
        <f>C19</f>
        <v>Электроснабжение ЭПУ потребителей в соответствии с договором на ТП № 4-54-24-4634 г. Армавир</v>
      </c>
      <c r="D21" s="132" t="str">
        <f>D19</f>
        <v>P_N_Ар_25_ЛК150_8233</v>
      </c>
      <c r="E21" s="126" t="s">
        <v>168</v>
      </c>
      <c r="F21" s="127" t="s">
        <v>183</v>
      </c>
      <c r="G21" s="120" t="s">
        <v>160</v>
      </c>
      <c r="H21" s="120" t="s">
        <v>161</v>
      </c>
      <c r="I21" s="120" t="s">
        <v>165</v>
      </c>
      <c r="J21" s="119" t="s">
        <v>162</v>
      </c>
      <c r="K21" s="129" t="str">
        <f>K19</f>
        <v>СИП-2 3х95+1х95</v>
      </c>
      <c r="L21" s="122"/>
      <c r="M21" s="122"/>
      <c r="N21" s="121" t="s">
        <v>163</v>
      </c>
      <c r="O21" s="128" t="s">
        <v>160</v>
      </c>
      <c r="P21" s="129" t="str">
        <f>P19</f>
        <v>0,94</v>
      </c>
      <c r="Q21" s="130" t="s">
        <v>164</v>
      </c>
      <c r="R21" s="130" t="s">
        <v>178</v>
      </c>
      <c r="S21" s="131">
        <v>549.44000000000005</v>
      </c>
      <c r="T21" s="131">
        <v>1.1599999999999999</v>
      </c>
      <c r="U21" s="131">
        <f t="shared" si="0"/>
        <v>599.109376</v>
      </c>
      <c r="V21" s="128" t="s">
        <v>7</v>
      </c>
    </row>
    <row r="22" spans="1:22" s="83" customFormat="1" ht="120" customHeight="1" x14ac:dyDescent="0.25">
      <c r="B22" s="116" t="s">
        <v>181</v>
      </c>
      <c r="C22" s="125" t="str">
        <f>C19</f>
        <v>Электроснабжение ЭПУ потребителей в соответствии с договором на ТП № 4-54-24-4634 г. Армавир</v>
      </c>
      <c r="D22" s="132" t="str">
        <f>D19</f>
        <v>P_N_Ар_25_ЛК150_8233</v>
      </c>
      <c r="E22" s="126" t="s">
        <v>169</v>
      </c>
      <c r="F22" s="127" t="s">
        <v>183</v>
      </c>
      <c r="G22" s="120" t="s">
        <v>160</v>
      </c>
      <c r="H22" s="120" t="s">
        <v>161</v>
      </c>
      <c r="I22" s="120" t="s">
        <v>165</v>
      </c>
      <c r="J22" s="122"/>
      <c r="K22" s="128" t="s">
        <v>171</v>
      </c>
      <c r="L22" s="122"/>
      <c r="M22" s="122"/>
      <c r="N22" s="121" t="s">
        <v>163</v>
      </c>
      <c r="O22" s="128" t="s">
        <v>160</v>
      </c>
      <c r="P22" s="128" t="s">
        <v>175</v>
      </c>
      <c r="Q22" s="130" t="s">
        <v>176</v>
      </c>
      <c r="R22" s="130" t="s">
        <v>177</v>
      </c>
      <c r="S22" s="131">
        <v>234.03</v>
      </c>
      <c r="T22" s="131">
        <v>1</v>
      </c>
      <c r="U22" s="131">
        <f t="shared" si="0"/>
        <v>234.03</v>
      </c>
      <c r="V22" s="128" t="s">
        <v>7</v>
      </c>
    </row>
    <row r="23" spans="1:22" s="6" customFormat="1" ht="63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73">
        <f>SUM(U19:U22)</f>
        <v>3706.8449599999994</v>
      </c>
      <c r="V23" s="19" t="s">
        <v>7</v>
      </c>
    </row>
    <row r="24" spans="1:22" ht="18.75" hidden="1" x14ac:dyDescent="0.25">
      <c r="B24" s="145" t="s">
        <v>73</v>
      </c>
      <c r="C24" s="145"/>
      <c r="D24" s="145"/>
      <c r="E24" s="145"/>
      <c r="F24" s="145"/>
      <c r="G24" s="145"/>
      <c r="H24" s="145"/>
      <c r="I24" s="145"/>
    </row>
    <row r="25" spans="1:22" hidden="1" x14ac:dyDescent="0.25">
      <c r="C25" s="62"/>
      <c r="D25" s="62"/>
      <c r="E25" s="62"/>
      <c r="F25" s="62"/>
      <c r="G25" s="62"/>
      <c r="H25" s="62"/>
      <c r="I25" s="62"/>
    </row>
    <row r="26" spans="1:22" hidden="1" x14ac:dyDescent="0.25">
      <c r="B26" s="62"/>
    </row>
    <row r="27" spans="1:22" s="50" customFormat="1" hidden="1" x14ac:dyDescent="0.25">
      <c r="B27" s="58" t="s">
        <v>42</v>
      </c>
      <c r="C27" s="49"/>
      <c r="D27" s="49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</row>
    <row r="28" spans="1:22" s="50" customFormat="1" hidden="1" x14ac:dyDescent="0.25">
      <c r="B28" s="52" t="s">
        <v>114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100</v>
      </c>
      <c r="C29" s="49"/>
      <c r="D29" s="49"/>
      <c r="J29" s="51"/>
      <c r="K29" s="51"/>
      <c r="L29" s="51"/>
      <c r="M29" s="51"/>
      <c r="N29" s="51"/>
      <c r="O29" s="51"/>
      <c r="P29" s="51"/>
    </row>
    <row r="30" spans="1:22" s="50" customFormat="1" ht="54" hidden="1" customHeight="1" x14ac:dyDescent="0.25">
      <c r="B30" s="138" t="s">
        <v>39</v>
      </c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</row>
    <row r="31" spans="1:22" s="50" customFormat="1" hidden="1" x14ac:dyDescent="0.25">
      <c r="B31" s="139" t="s">
        <v>113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</row>
    <row r="32" spans="1:22" s="50" customFormat="1" hidden="1" x14ac:dyDescent="0.25">
      <c r="B32" s="140" t="s">
        <v>115</v>
      </c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</row>
    <row r="33" spans="2:21" s="50" customFormat="1" ht="21" hidden="1" customHeight="1" x14ac:dyDescent="0.25">
      <c r="B33" s="138" t="s">
        <v>139</v>
      </c>
      <c r="C33" s="138"/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8"/>
      <c r="U33" s="138"/>
    </row>
    <row r="34" spans="2:21" s="50" customFormat="1" ht="18.75" hidden="1" x14ac:dyDescent="0.25">
      <c r="B34" s="52" t="s">
        <v>72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</row>
    <row r="35" spans="2:21" s="50" customFormat="1" hidden="1" x14ac:dyDescent="0.25">
      <c r="B35" s="52"/>
      <c r="C35" s="138" t="s">
        <v>65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</row>
    <row r="36" spans="2:21" s="50" customFormat="1" hidden="1" x14ac:dyDescent="0.25">
      <c r="B36" s="52"/>
      <c r="C36" s="138" t="s">
        <v>66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</row>
    <row r="37" spans="2:21" s="50" customFormat="1" hidden="1" x14ac:dyDescent="0.25">
      <c r="B37" s="52"/>
      <c r="C37" s="138" t="s">
        <v>67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</row>
    <row r="38" spans="2:21" s="50" customFormat="1" hidden="1" x14ac:dyDescent="0.25">
      <c r="B38" s="52"/>
      <c r="C38" s="138" t="s">
        <v>68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</row>
    <row r="39" spans="2:21" s="50" customFormat="1" hidden="1" x14ac:dyDescent="0.25">
      <c r="B39" s="52"/>
      <c r="C39" s="138" t="s">
        <v>69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</row>
    <row r="40" spans="2:21" s="50" customFormat="1" hidden="1" x14ac:dyDescent="0.25">
      <c r="B40" s="52"/>
      <c r="C40" s="138" t="s">
        <v>70</v>
      </c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</row>
    <row r="41" spans="2:21" s="50" customFormat="1" hidden="1" x14ac:dyDescent="0.25">
      <c r="B41" s="52"/>
      <c r="C41" s="138" t="s">
        <v>71</v>
      </c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</row>
    <row r="42" spans="2:21" s="50" customFormat="1" hidden="1" x14ac:dyDescent="0.25">
      <c r="B42" s="140" t="s">
        <v>44</v>
      </c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</row>
    <row r="43" spans="2:21" s="50" customFormat="1" ht="36" hidden="1" customHeight="1" x14ac:dyDescent="0.25">
      <c r="B43" s="138" t="s">
        <v>40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</row>
    <row r="44" spans="2:21" s="50" customFormat="1" hidden="1" x14ac:dyDescent="0.25">
      <c r="B44" s="138" t="s">
        <v>41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</row>
    <row r="45" spans="2:21" s="50" customFormat="1" hidden="1" x14ac:dyDescent="0.25">
      <c r="B45" s="138" t="s">
        <v>116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</row>
    <row r="46" spans="2:21" s="50" customFormat="1" hidden="1" x14ac:dyDescent="0.25">
      <c r="B46" s="138" t="s">
        <v>117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</row>
    <row r="47" spans="2:21" s="50" customFormat="1" hidden="1" x14ac:dyDescent="0.25">
      <c r="B47" s="57"/>
      <c r="C47" s="138" t="s">
        <v>78</v>
      </c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</row>
    <row r="48" spans="2:21" s="50" customFormat="1" hidden="1" x14ac:dyDescent="0.25">
      <c r="B48" s="57"/>
      <c r="C48" s="138" t="s">
        <v>77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</row>
    <row r="49" spans="2:21" s="50" customFormat="1" hidden="1" x14ac:dyDescent="0.25">
      <c r="B49" s="57"/>
      <c r="C49" s="138" t="s">
        <v>79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</row>
    <row r="50" spans="2:21" s="50" customFormat="1" hidden="1" x14ac:dyDescent="0.25">
      <c r="B50" s="57"/>
      <c r="C50" s="138" t="s">
        <v>80</v>
      </c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</row>
    <row r="51" spans="2:21" s="50" customFormat="1" hidden="1" x14ac:dyDescent="0.25">
      <c r="B51" s="57"/>
      <c r="C51" s="138" t="s">
        <v>81</v>
      </c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</row>
    <row r="52" spans="2:21" s="50" customFormat="1" hidden="1" x14ac:dyDescent="0.25">
      <c r="B52" s="57"/>
      <c r="C52" s="138" t="s">
        <v>82</v>
      </c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</row>
    <row r="53" spans="2:21" s="50" customFormat="1" hidden="1" x14ac:dyDescent="0.25">
      <c r="B53" s="57"/>
      <c r="C53" s="138" t="s">
        <v>83</v>
      </c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</row>
    <row r="54" spans="2:21" s="50" customFormat="1" hidden="1" x14ac:dyDescent="0.25">
      <c r="B54" s="57"/>
      <c r="C54" s="138" t="s">
        <v>88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</row>
    <row r="55" spans="2:21" s="50" customFormat="1" hidden="1" x14ac:dyDescent="0.25">
      <c r="B55" s="57"/>
      <c r="C55" s="138" t="s">
        <v>84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</row>
    <row r="56" spans="2:21" s="50" customFormat="1" hidden="1" x14ac:dyDescent="0.25">
      <c r="B56" s="57"/>
      <c r="C56" s="138" t="s">
        <v>85</v>
      </c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</row>
    <row r="57" spans="2:21" s="50" customFormat="1" hidden="1" x14ac:dyDescent="0.25">
      <c r="B57" s="57"/>
      <c r="C57" s="138" t="s">
        <v>86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</row>
    <row r="58" spans="2:21" s="50" customFormat="1" hidden="1" x14ac:dyDescent="0.25">
      <c r="B58" s="57"/>
      <c r="C58" s="138" t="s">
        <v>87</v>
      </c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</row>
    <row r="59" spans="2:21" s="50" customFormat="1" hidden="1" x14ac:dyDescent="0.25">
      <c r="B59" s="141" t="s">
        <v>89</v>
      </c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</row>
    <row r="60" spans="2:21" s="50" customFormat="1" hidden="1" x14ac:dyDescent="0.25">
      <c r="B60" s="141" t="s">
        <v>64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</row>
    <row r="61" spans="2:21" s="50" customFormat="1" hidden="1" x14ac:dyDescent="0.25">
      <c r="B61" s="141" t="s">
        <v>118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</row>
    <row r="62" spans="2:21" s="50" customFormat="1" hidden="1" x14ac:dyDescent="0.25">
      <c r="B62" s="141" t="s">
        <v>119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</row>
    <row r="63" spans="2:21" s="50" customFormat="1" hidden="1" x14ac:dyDescent="0.25">
      <c r="B63" s="141" t="s">
        <v>120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</row>
    <row r="64" spans="2:21" s="50" customFormat="1" hidden="1" x14ac:dyDescent="0.25">
      <c r="B64" s="141" t="s">
        <v>121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</row>
    <row r="65" spans="2:21" s="53" customFormat="1" ht="35.25" hidden="1" customHeight="1" x14ac:dyDescent="0.25">
      <c r="B65" s="138" t="s">
        <v>122</v>
      </c>
      <c r="C65" s="138"/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</row>
    <row r="66" spans="2:21" s="50" customFormat="1" ht="34.5" hidden="1" customHeight="1" x14ac:dyDescent="0.25">
      <c r="B66" s="138" t="s">
        <v>123</v>
      </c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</row>
    <row r="67" spans="2:21" s="50" customFormat="1" x14ac:dyDescent="0.25">
      <c r="B67" s="49"/>
      <c r="C67" s="49"/>
      <c r="D67" s="49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</row>
  </sheetData>
  <mergeCells count="54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5" t="s">
        <v>158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2:48" s="6" customFormat="1" x14ac:dyDescent="0.25">
      <c r="B7" s="136" t="s">
        <v>159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2:48" x14ac:dyDescent="0.25"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</row>
    <row r="9" spans="2:48" ht="18.75" x14ac:dyDescent="0.3">
      <c r="B9" s="155" t="s">
        <v>187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09">
        <v>1</v>
      </c>
      <c r="C15" s="117" t="str">
        <f>'20.1'!C19</f>
        <v>Электроснабжение ЭПУ потребителей в соответствии с договором на ТП № 4-54-24-4634 г. Армавир</v>
      </c>
      <c r="D15" s="118" t="str">
        <f>'20.1'!D19</f>
        <v>P_N_Ар_25_ЛК150_8233</v>
      </c>
      <c r="E15" s="110"/>
      <c r="F15" s="109" t="str">
        <f>'20.1'!C19</f>
        <v>Электроснабжение ЭПУ потребителей в соответствии с договором на ТП № 4-54-24-4634 г. Армавир</v>
      </c>
      <c r="G15" s="109" t="str">
        <f>'20.1'!D19</f>
        <v>P_N_Ар_25_ЛК150_8233</v>
      </c>
      <c r="H15" s="110" t="s">
        <v>7</v>
      </c>
      <c r="I15" s="110" t="s">
        <v>7</v>
      </c>
      <c r="J15" s="109">
        <v>1</v>
      </c>
      <c r="K15" s="110" t="s">
        <v>7</v>
      </c>
      <c r="L15" s="110" t="s">
        <v>7</v>
      </c>
      <c r="M15" s="109"/>
      <c r="N15" s="36">
        <f t="shared" ref="N15:N17" si="0">M15/J15</f>
        <v>0</v>
      </c>
      <c r="O15" s="82" t="s">
        <v>7</v>
      </c>
    </row>
    <row r="16" spans="2:48" s="26" customFormat="1" x14ac:dyDescent="0.25">
      <c r="B16" s="109"/>
      <c r="C16" s="110"/>
      <c r="D16" s="110"/>
      <c r="E16" s="110"/>
      <c r="F16" s="109"/>
      <c r="G16" s="109"/>
      <c r="H16" s="109"/>
      <c r="I16" s="109"/>
      <c r="J16" s="109">
        <v>1</v>
      </c>
      <c r="K16" s="109"/>
      <c r="L16" s="109"/>
      <c r="M16" s="109"/>
      <c r="N16" s="36">
        <f t="shared" si="0"/>
        <v>0</v>
      </c>
      <c r="O16" s="82" t="s">
        <v>7</v>
      </c>
    </row>
    <row r="17" spans="2:16" s="26" customFormat="1" x14ac:dyDescent="0.25">
      <c r="B17" s="109"/>
      <c r="C17" s="110"/>
      <c r="D17" s="110"/>
      <c r="E17" s="110"/>
      <c r="F17" s="109"/>
      <c r="G17" s="109"/>
      <c r="H17" s="109"/>
      <c r="I17" s="109"/>
      <c r="J17" s="109">
        <v>1</v>
      </c>
      <c r="K17" s="109"/>
      <c r="L17" s="109"/>
      <c r="M17" s="109"/>
      <c r="N17" s="36">
        <f t="shared" si="0"/>
        <v>0</v>
      </c>
      <c r="O17" s="82" t="s">
        <v>7</v>
      </c>
    </row>
    <row r="18" spans="2:16" s="26" customFormat="1" x14ac:dyDescent="0.25">
      <c r="B18" s="109"/>
      <c r="C18" s="110"/>
      <c r="D18" s="110"/>
      <c r="E18" s="110"/>
      <c r="F18" s="109"/>
      <c r="G18" s="109"/>
      <c r="H18" s="109"/>
      <c r="I18" s="109"/>
      <c r="J18" s="109">
        <v>1</v>
      </c>
      <c r="K18" s="109"/>
      <c r="L18" s="109"/>
      <c r="M18" s="109"/>
      <c r="N18" s="36">
        <f>M18/J18</f>
        <v>0</v>
      </c>
      <c r="O18" s="82" t="s">
        <v>7</v>
      </c>
    </row>
    <row r="19" spans="2:16" ht="18.75" customHeight="1" x14ac:dyDescent="0.25">
      <c r="B19" s="104"/>
      <c r="C19" s="105"/>
      <c r="D19" s="106"/>
      <c r="E19" s="111"/>
      <c r="F19" s="112"/>
      <c r="G19" s="113"/>
      <c r="H19" s="114"/>
      <c r="I19" s="114"/>
      <c r="J19" s="109">
        <v>1</v>
      </c>
      <c r="K19" s="115"/>
      <c r="L19" s="115"/>
      <c r="M19" s="100"/>
      <c r="N19" s="36">
        <f>M19/J19</f>
        <v>0</v>
      </c>
      <c r="O19" s="82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5" t="s">
        <v>73</v>
      </c>
      <c r="C21" s="145"/>
      <c r="D21" s="145"/>
      <c r="E21" s="145"/>
      <c r="F21" s="145"/>
      <c r="G21" s="145"/>
      <c r="H21" s="145"/>
      <c r="I21" s="14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0" t="s">
        <v>124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</row>
    <row r="27" spans="2:16" s="25" customFormat="1" ht="15.75" hidden="1" customHeight="1" x14ac:dyDescent="0.25">
      <c r="C27" s="138" t="s">
        <v>45</v>
      </c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54"/>
    </row>
    <row r="28" spans="2:16" s="25" customFormat="1" ht="31.5" hidden="1" customHeight="1" x14ac:dyDescent="0.25">
      <c r="C28" s="138" t="s">
        <v>46</v>
      </c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54"/>
    </row>
    <row r="29" spans="2:16" s="25" customFormat="1" ht="15.75" hidden="1" customHeight="1" x14ac:dyDescent="0.25">
      <c r="C29" s="138" t="s">
        <v>47</v>
      </c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54"/>
    </row>
    <row r="30" spans="2:16" s="25" customFormat="1" ht="15.75" hidden="1" customHeight="1" x14ac:dyDescent="0.25">
      <c r="C30" s="138" t="s">
        <v>48</v>
      </c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54"/>
    </row>
    <row r="31" spans="2:16" s="25" customFormat="1" hidden="1" x14ac:dyDescent="0.25">
      <c r="C31" s="138" t="s">
        <v>49</v>
      </c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55"/>
    </row>
    <row r="32" spans="2:16" s="25" customFormat="1" hidden="1" x14ac:dyDescent="0.25">
      <c r="C32" s="138" t="s">
        <v>50</v>
      </c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55"/>
    </row>
    <row r="33" spans="2:21" s="25" customFormat="1" hidden="1" x14ac:dyDescent="0.25">
      <c r="C33" s="138" t="s">
        <v>51</v>
      </c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55"/>
    </row>
    <row r="34" spans="2:21" s="25" customFormat="1" ht="15.75" hidden="1" customHeight="1" x14ac:dyDescent="0.25">
      <c r="C34" s="138" t="s">
        <v>52</v>
      </c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54"/>
    </row>
    <row r="35" spans="2:21" s="25" customFormat="1" ht="15.75" hidden="1" customHeight="1" x14ac:dyDescent="0.25">
      <c r="C35" s="138" t="s">
        <v>53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54"/>
    </row>
    <row r="36" spans="2:21" s="25" customFormat="1" hidden="1" x14ac:dyDescent="0.25">
      <c r="C36" s="138" t="s">
        <v>54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55"/>
    </row>
    <row r="37" spans="2:21" s="25" customFormat="1" ht="15.75" hidden="1" customHeight="1" x14ac:dyDescent="0.25">
      <c r="C37" s="138" t="s">
        <v>55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54"/>
    </row>
    <row r="38" spans="2:21" s="25" customFormat="1" ht="60.6" hidden="1" customHeight="1" x14ac:dyDescent="0.25">
      <c r="C38" s="138" t="s">
        <v>56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54"/>
    </row>
    <row r="39" spans="2:21" s="25" customFormat="1" ht="15.75" hidden="1" customHeight="1" x14ac:dyDescent="0.25">
      <c r="C39" s="138" t="s">
        <v>57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54"/>
    </row>
    <row r="40" spans="2:21" s="25" customFormat="1" ht="21.75" hidden="1" customHeight="1" x14ac:dyDescent="0.25">
      <c r="B40" s="138" t="s">
        <v>91</v>
      </c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</row>
    <row r="41" spans="2:21" s="25" customFormat="1" ht="55.5" hidden="1" customHeight="1" x14ac:dyDescent="0.25">
      <c r="B41" s="138" t="s">
        <v>103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8" t="s">
        <v>125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8" t="s">
        <v>92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</row>
    <row r="44" spans="2:21" ht="20.25" hidden="1" customHeight="1" x14ac:dyDescent="0.25">
      <c r="B44" s="138" t="s">
        <v>93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</row>
    <row r="45" spans="2:21" hidden="1" x14ac:dyDescent="0.25">
      <c r="B45" s="138" t="s">
        <v>94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</row>
    <row r="46" spans="2:21" hidden="1" x14ac:dyDescent="0.25">
      <c r="B46" s="138" t="s">
        <v>58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</row>
    <row r="47" spans="2:21" ht="31.5" hidden="1" customHeight="1" x14ac:dyDescent="0.25">
      <c r="B47" s="153" t="s">
        <v>104</v>
      </c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</row>
    <row r="48" spans="2:21" hidden="1" x14ac:dyDescent="0.25">
      <c r="B48" s="138" t="s">
        <v>59</v>
      </c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</row>
    <row r="49" spans="2:15" ht="32.25" hidden="1" customHeight="1" x14ac:dyDescent="0.25">
      <c r="B49" s="138" t="s">
        <v>126</v>
      </c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</row>
    <row r="50" spans="2:15" ht="36" hidden="1" customHeight="1" x14ac:dyDescent="0.25">
      <c r="B50" s="138" t="s">
        <v>127</v>
      </c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</row>
  </sheetData>
  <sheetProtection algorithmName="SHA-512" hashValue="Y/X38xRtOQ2Kr5wN3KccerbOnZNicQ+hNX6R34XMkQHf8FZ4iKHml+UoRK/WoXEjvaPAYkdCyzjafjQ4tROF0A==" saltValue="80NcsjhtTUX0Vz10vLL1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J1" zoomScaleNormal="100" zoomScaleSheetLayoutView="70" workbookViewId="0">
      <selection activeCell="S16" sqref="S16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6" customFormat="1" ht="15.75" x14ac:dyDescent="0.25">
      <c r="L1" s="87"/>
      <c r="M1" s="87"/>
      <c r="N1" s="87"/>
      <c r="O1" s="87"/>
    </row>
    <row r="2" spans="1:45" s="86" customFormat="1" ht="15.75" x14ac:dyDescent="0.25">
      <c r="L2" s="87"/>
      <c r="M2" s="87"/>
      <c r="N2" s="87"/>
      <c r="O2" s="87"/>
    </row>
    <row r="3" spans="1:45" s="86" customFormat="1" ht="15.75" x14ac:dyDescent="0.25">
      <c r="L3" s="87"/>
      <c r="M3" s="87"/>
      <c r="N3" s="87"/>
      <c r="O3" s="87"/>
    </row>
    <row r="4" spans="1:45" s="86" customFormat="1" ht="18.75" customHeight="1" x14ac:dyDescent="0.25">
      <c r="B4" s="165" t="s">
        <v>34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</row>
    <row r="5" spans="1:45" s="86" customFormat="1" ht="18.75" x14ac:dyDescent="0.25"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</row>
    <row r="6" spans="1:45" s="86" customFormat="1" ht="18.75" x14ac:dyDescent="0.3">
      <c r="B6" s="164" t="s">
        <v>158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</row>
    <row r="7" spans="1:45" s="88" customFormat="1" ht="15.75" x14ac:dyDescent="0.25">
      <c r="B7" s="166" t="s">
        <v>159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</row>
    <row r="8" spans="1:45" s="89" customFormat="1" ht="15.75" x14ac:dyDescent="0.25"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</row>
    <row r="9" spans="1:45" s="89" customFormat="1" ht="18.75" x14ac:dyDescent="0.3">
      <c r="B9" s="164" t="s">
        <v>187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</row>
    <row r="10" spans="1:45" s="89" customFormat="1" ht="15.75" x14ac:dyDescent="0.25">
      <c r="F10" s="90"/>
      <c r="G10" s="90"/>
      <c r="H10" s="90"/>
      <c r="I10" s="90"/>
      <c r="J10" s="90"/>
      <c r="K10" s="90"/>
      <c r="Q10" s="91"/>
      <c r="R10" s="92"/>
      <c r="S10" s="92"/>
      <c r="T10" s="92"/>
      <c r="U10" s="92"/>
      <c r="V10" s="92"/>
      <c r="W10" s="92"/>
    </row>
    <row r="11" spans="1:45" s="89" customFormat="1" ht="15.75" x14ac:dyDescent="0.25">
      <c r="E11" s="93"/>
      <c r="F11" s="90"/>
      <c r="G11" s="90"/>
      <c r="H11" s="90"/>
      <c r="I11" s="90"/>
      <c r="J11" s="90"/>
      <c r="K11" s="90"/>
      <c r="Q11" s="94"/>
      <c r="R11" s="94"/>
      <c r="S11" s="94"/>
      <c r="T11" s="94"/>
      <c r="U11" s="94"/>
      <c r="V11" s="94"/>
      <c r="W11" s="94"/>
    </row>
    <row r="12" spans="1:45" s="91" customFormat="1" ht="44.25" customHeight="1" x14ac:dyDescent="0.25">
      <c r="B12" s="159" t="s">
        <v>21</v>
      </c>
      <c r="C12" s="159" t="s">
        <v>11</v>
      </c>
      <c r="D12" s="159" t="s">
        <v>10</v>
      </c>
      <c r="E12" s="159" t="s">
        <v>134</v>
      </c>
      <c r="F12" s="159" t="s">
        <v>135</v>
      </c>
      <c r="G12" s="159" t="s">
        <v>33</v>
      </c>
      <c r="H12" s="159"/>
      <c r="I12" s="159"/>
      <c r="J12" s="159"/>
      <c r="K12" s="159"/>
      <c r="L12" s="159" t="s">
        <v>137</v>
      </c>
      <c r="M12" s="159" t="s">
        <v>98</v>
      </c>
      <c r="N12" s="160" t="s">
        <v>32</v>
      </c>
      <c r="O12" s="160" t="s">
        <v>99</v>
      </c>
      <c r="P12" s="157" t="s">
        <v>31</v>
      </c>
      <c r="Q12" s="163" t="s">
        <v>149</v>
      </c>
      <c r="R12" s="163" t="s">
        <v>150</v>
      </c>
      <c r="S12" s="163" t="s">
        <v>151</v>
      </c>
      <c r="T12" s="163" t="s">
        <v>152</v>
      </c>
      <c r="U12" s="163" t="s">
        <v>153</v>
      </c>
      <c r="V12" s="163" t="s">
        <v>154</v>
      </c>
      <c r="W12" s="163" t="s">
        <v>155</v>
      </c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</row>
    <row r="13" spans="1:45" s="98" customFormat="1" ht="121.5" customHeight="1" x14ac:dyDescent="0.25">
      <c r="A13" s="95"/>
      <c r="B13" s="159"/>
      <c r="C13" s="159"/>
      <c r="D13" s="159"/>
      <c r="E13" s="159"/>
      <c r="F13" s="159"/>
      <c r="G13" s="96" t="s">
        <v>36</v>
      </c>
      <c r="H13" s="96" t="s">
        <v>136</v>
      </c>
      <c r="I13" s="96" t="s">
        <v>37</v>
      </c>
      <c r="J13" s="97" t="s">
        <v>30</v>
      </c>
      <c r="K13" s="96" t="s">
        <v>138</v>
      </c>
      <c r="L13" s="159"/>
      <c r="M13" s="159"/>
      <c r="N13" s="160"/>
      <c r="O13" s="160"/>
      <c r="P13" s="157"/>
      <c r="Q13" s="163" t="s">
        <v>140</v>
      </c>
      <c r="R13" s="163" t="s">
        <v>140</v>
      </c>
      <c r="S13" s="163" t="s">
        <v>140</v>
      </c>
      <c r="T13" s="163" t="s">
        <v>140</v>
      </c>
      <c r="U13" s="163" t="s">
        <v>140</v>
      </c>
      <c r="V13" s="163" t="s">
        <v>140</v>
      </c>
      <c r="W13" s="163" t="s">
        <v>140</v>
      </c>
    </row>
    <row r="14" spans="1:45" s="98" customFormat="1" ht="15.75" x14ac:dyDescent="0.25">
      <c r="A14" s="95"/>
      <c r="B14" s="97">
        <v>1</v>
      </c>
      <c r="C14" s="97">
        <v>2</v>
      </c>
      <c r="D14" s="97">
        <v>3</v>
      </c>
      <c r="E14" s="97">
        <v>4</v>
      </c>
      <c r="F14" s="97">
        <v>5</v>
      </c>
      <c r="G14" s="97">
        <v>6</v>
      </c>
      <c r="H14" s="97">
        <v>7</v>
      </c>
      <c r="I14" s="97">
        <v>8</v>
      </c>
      <c r="J14" s="97">
        <v>9</v>
      </c>
      <c r="K14" s="97">
        <v>10</v>
      </c>
      <c r="L14" s="97">
        <v>11</v>
      </c>
      <c r="M14" s="97">
        <v>12</v>
      </c>
      <c r="N14" s="97">
        <v>13</v>
      </c>
      <c r="O14" s="97">
        <v>14</v>
      </c>
      <c r="P14" s="97">
        <v>15</v>
      </c>
      <c r="Q14" s="99" t="s">
        <v>142</v>
      </c>
      <c r="R14" s="99" t="s">
        <v>143</v>
      </c>
      <c r="S14" s="99" t="s">
        <v>144</v>
      </c>
      <c r="T14" s="99" t="s">
        <v>145</v>
      </c>
      <c r="U14" s="99" t="s">
        <v>146</v>
      </c>
      <c r="V14" s="99" t="s">
        <v>147</v>
      </c>
      <c r="W14" s="99" t="s">
        <v>148</v>
      </c>
    </row>
    <row r="15" spans="1:45" s="37" customFormat="1" ht="57" customHeight="1" x14ac:dyDescent="0.25">
      <c r="A15" s="38"/>
      <c r="B15" s="104"/>
      <c r="C15" s="105" t="str">
        <f>'20.1'!C19</f>
        <v>Электроснабжение ЭПУ потребителей в соответствии с договором на ТП № 4-54-24-4634 г. Армавир</v>
      </c>
      <c r="D15" s="106" t="str">
        <f>'20.1'!D19</f>
        <v>P_N_Ар_25_ЛК150_8233</v>
      </c>
      <c r="E15" s="107"/>
      <c r="F15" s="107"/>
      <c r="G15" s="100">
        <f>'20.1'!U23/1000</f>
        <v>3.7068449599999993</v>
      </c>
      <c r="H15" s="100">
        <f>G15*1.2</f>
        <v>4.4482139519999988</v>
      </c>
      <c r="I15" s="10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4.4482139519999988</v>
      </c>
      <c r="J15" s="101">
        <f>'20.2'!M20/1000</f>
        <v>0</v>
      </c>
      <c r="K15" s="101">
        <f>I15+J15</f>
        <v>4.4482139519999988</v>
      </c>
      <c r="L15" s="100"/>
      <c r="M15" s="103">
        <f>K15-L15</f>
        <v>4.4482139519999988</v>
      </c>
      <c r="N15" s="100"/>
      <c r="O15" s="102">
        <f>H15-N15</f>
        <v>4.4482139519999988</v>
      </c>
      <c r="P15" s="101">
        <f>SUM(Q15:W15)</f>
        <v>6.88E-2</v>
      </c>
      <c r="Q15" s="108"/>
      <c r="R15" s="123"/>
      <c r="S15" s="124">
        <v>6.88E-2</v>
      </c>
      <c r="T15" s="108"/>
      <c r="U15" s="108"/>
      <c r="V15" s="108"/>
      <c r="W15" s="108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0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1"/>
      <c r="U16" s="81"/>
      <c r="V16" s="81"/>
      <c r="W16" s="42"/>
    </row>
    <row r="17" spans="2:23" s="60" customFormat="1" ht="15.75" hidden="1" customHeight="1" x14ac:dyDescent="0.25">
      <c r="B17" s="158" t="s">
        <v>74</v>
      </c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2:23" s="60" customFormat="1" ht="15.75" hidden="1" x14ac:dyDescent="0.25">
      <c r="B18" s="156" t="s">
        <v>75</v>
      </c>
      <c r="C18" s="156"/>
      <c r="D18" s="156"/>
      <c r="E18" s="156"/>
      <c r="F18" s="156"/>
      <c r="G18" s="156"/>
      <c r="H18" s="156"/>
      <c r="I18" s="156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6" t="s">
        <v>76</v>
      </c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0" t="s">
        <v>133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</row>
    <row r="24" spans="2:23" s="56" customFormat="1" ht="33.75" hidden="1" customHeight="1" x14ac:dyDescent="0.25">
      <c r="B24" s="138" t="s">
        <v>95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</row>
    <row r="25" spans="2:23" s="56" customFormat="1" ht="15.75" hidden="1" x14ac:dyDescent="0.25">
      <c r="B25" s="161" t="s">
        <v>130</v>
      </c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</row>
    <row r="26" spans="2:23" s="56" customFormat="1" ht="36" hidden="1" customHeight="1" x14ac:dyDescent="0.25">
      <c r="B26" s="162" t="s">
        <v>112</v>
      </c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</row>
    <row r="27" spans="2:23" s="56" customFormat="1" ht="38.25" hidden="1" customHeight="1" x14ac:dyDescent="0.25">
      <c r="B27" s="138" t="s">
        <v>129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</row>
    <row r="28" spans="2:23" s="56" customFormat="1" ht="19.5" hidden="1" customHeight="1" x14ac:dyDescent="0.25">
      <c r="B28" s="138" t="s">
        <v>60</v>
      </c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</row>
    <row r="29" spans="2:23" s="56" customFormat="1" ht="37.9" hidden="1" customHeight="1" x14ac:dyDescent="0.25">
      <c r="B29" s="161" t="s">
        <v>132</v>
      </c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</row>
    <row r="30" spans="2:23" s="56" customFormat="1" ht="15.75" hidden="1" x14ac:dyDescent="0.25">
      <c r="B30" s="161" t="s">
        <v>131</v>
      </c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</row>
    <row r="31" spans="2:23" s="56" customFormat="1" ht="35.25" hidden="1" customHeight="1" x14ac:dyDescent="0.25">
      <c r="B31" s="138" t="s">
        <v>61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</row>
    <row r="32" spans="2:23" s="56" customFormat="1" ht="21" hidden="1" customHeight="1" x14ac:dyDescent="0.25">
      <c r="B32" s="138" t="s">
        <v>62</v>
      </c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</row>
    <row r="33" spans="2:23" s="56" customFormat="1" ht="21" hidden="1" customHeight="1" x14ac:dyDescent="0.25">
      <c r="B33" s="161" t="s">
        <v>111</v>
      </c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v0h5pWE/SpOC+nRDFaER5j8+BSvFR+bAJhApYKXRbGP2TUuLUmL8nvVyYOR1YaV51wOB3fmCYub43PHSWD81kg==" saltValue="Gv8+ANWQDcfLrUR4QF2km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158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159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6"/>
      <c r="C9" s="76"/>
      <c r="D9" s="76"/>
      <c r="E9" s="76"/>
      <c r="F9" s="76"/>
      <c r="G9" s="76"/>
      <c r="H9" s="76"/>
      <c r="I9" s="76"/>
      <c r="J9" s="64"/>
    </row>
    <row r="10" spans="2:12" ht="18.75" x14ac:dyDescent="0.3">
      <c r="B10" s="170" t="s">
        <v>187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140</v>
      </c>
      <c r="E12" s="171" t="s">
        <v>140</v>
      </c>
      <c r="F12" s="171" t="s">
        <v>140</v>
      </c>
      <c r="G12" s="171" t="s">
        <v>140</v>
      </c>
      <c r="H12" s="171" t="s">
        <v>140</v>
      </c>
      <c r="I12" s="171" t="s">
        <v>140</v>
      </c>
      <c r="J12" s="65"/>
      <c r="K12" s="71"/>
      <c r="L12" s="71"/>
    </row>
    <row r="13" spans="2:12" ht="18.75" x14ac:dyDescent="0.25">
      <c r="B13" s="171" t="s">
        <v>140</v>
      </c>
      <c r="C13" s="74">
        <v>2023</v>
      </c>
      <c r="D13" s="74">
        <v>2024</v>
      </c>
      <c r="E13" s="74">
        <v>2025</v>
      </c>
      <c r="F13" s="74">
        <v>2026</v>
      </c>
      <c r="G13" s="74">
        <v>2027</v>
      </c>
      <c r="H13" s="74">
        <v>2028</v>
      </c>
      <c r="I13" s="74">
        <v>2029</v>
      </c>
      <c r="J13" s="65"/>
      <c r="K13" s="71"/>
      <c r="L13" s="71"/>
    </row>
    <row r="14" spans="2:12" ht="37.5" x14ac:dyDescent="0.25">
      <c r="B14" s="74" t="s">
        <v>107</v>
      </c>
      <c r="C14" s="75">
        <v>109.096466260827</v>
      </c>
      <c r="D14" s="75">
        <v>108.14</v>
      </c>
      <c r="E14" s="75">
        <v>107.4</v>
      </c>
      <c r="F14" s="75">
        <v>105.5</v>
      </c>
      <c r="G14" s="75">
        <v>104.1</v>
      </c>
      <c r="H14" s="75">
        <v>104.1</v>
      </c>
      <c r="I14" s="75">
        <v>104.1</v>
      </c>
      <c r="J14" s="65"/>
      <c r="K14" s="71"/>
      <c r="L14" s="71"/>
    </row>
    <row r="15" spans="2:12" ht="18.75" x14ac:dyDescent="0.3">
      <c r="B15" s="77"/>
      <c r="C15" s="78"/>
      <c r="D15" s="78"/>
      <c r="E15" s="78"/>
      <c r="F15" s="78"/>
      <c r="G15" s="78"/>
      <c r="H15" s="78"/>
      <c r="I15" s="79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8" t="s">
        <v>110</v>
      </c>
      <c r="C19" s="138"/>
      <c r="D19" s="138"/>
      <c r="E19" s="138"/>
      <c r="F19" s="138"/>
      <c r="G19" s="138"/>
      <c r="H19" s="138"/>
      <c r="I19" s="138"/>
      <c r="J19" s="138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ILUndEEraYx3zO+69cXGGaW3rZNFLWh7RKmPM++bQpCXNUvEMFb4ATPFyeLtSPKPJEHoU7pS8WCJ8KUvE2ugug==" saltValue="Ml+15tCbqLmt1l/9vLyzW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2026-05-13T13:36:55Z</dcterms:modified>
</cp:coreProperties>
</file>